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1"/>
  </bookViews>
  <sheets>
    <sheet name="Лист1" sheetId="14" r:id="rId1"/>
    <sheet name="02.06.2024" sheetId="15" r:id="rId2"/>
  </sheets>
  <definedNames>
    <definedName name="_xlnm.Print_Titles" localSheetId="1">'02.06.2024'!$11:$13</definedName>
    <definedName name="_xlnm.Print_Titles" localSheetId="0">Лист1!$11:$13</definedName>
    <definedName name="_xlnm.Print_Area" localSheetId="1">'02.06.2024'!$A$1:$AG$28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Y22" i="15" l="1"/>
  <c r="Z22" i="15"/>
  <c r="Z19" i="15"/>
  <c r="Z21" i="15" l="1"/>
  <c r="W21" i="15"/>
  <c r="V21" i="15"/>
  <c r="T22" i="15"/>
  <c r="T21" i="15"/>
  <c r="S22" i="15"/>
  <c r="S21" i="15"/>
  <c r="AF21" i="15"/>
  <c r="AE21" i="15"/>
  <c r="AC21" i="15"/>
  <c r="AB21" i="15"/>
  <c r="AG23" i="15" l="1"/>
  <c r="AF23" i="15"/>
  <c r="AD23" i="15"/>
  <c r="AC23" i="15"/>
  <c r="AA23" i="15"/>
  <c r="Z23" i="15"/>
  <c r="AG22" i="15"/>
  <c r="AF22" i="15"/>
  <c r="AD22" i="15"/>
  <c r="AC22" i="15"/>
  <c r="AA22" i="15"/>
  <c r="X22" i="15"/>
  <c r="W22" i="15"/>
  <c r="R22" i="15"/>
  <c r="Q22" i="15"/>
  <c r="P22" i="15" s="1"/>
  <c r="O22" i="15"/>
  <c r="N22" i="15"/>
  <c r="M22" i="15"/>
  <c r="L22" i="15"/>
  <c r="K22" i="15"/>
  <c r="J22" i="15"/>
  <c r="I22" i="15"/>
  <c r="G22" i="15" s="1"/>
  <c r="H22" i="15"/>
  <c r="F22" i="15"/>
  <c r="E22" i="15"/>
  <c r="D22" i="15" s="1"/>
  <c r="AG21" i="15"/>
  <c r="AD21" i="15"/>
  <c r="U21" i="15"/>
  <c r="U22" i="15" s="1"/>
  <c r="R21" i="15"/>
  <c r="Q21" i="15"/>
  <c r="P21" i="15"/>
  <c r="O21" i="15"/>
  <c r="N21" i="15"/>
  <c r="M21" i="15"/>
  <c r="L21" i="15"/>
  <c r="J21" i="15" s="1"/>
  <c r="K21" i="15"/>
  <c r="I21" i="15"/>
  <c r="H21" i="15"/>
  <c r="G21" i="15" s="1"/>
  <c r="F21" i="15"/>
  <c r="E21" i="15"/>
  <c r="D21" i="15"/>
  <c r="AG19" i="15"/>
  <c r="AF19" i="15"/>
  <c r="AD19" i="15"/>
  <c r="AC19" i="15"/>
  <c r="X19" i="15"/>
  <c r="X21" i="15" s="1"/>
  <c r="W19" i="15"/>
  <c r="V19" i="15"/>
  <c r="U19" i="15"/>
  <c r="T19" i="15"/>
  <c r="S19" i="15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21" i="15"/>
  <c r="C21" i="15" s="1"/>
  <c r="AE14" i="15"/>
  <c r="AE22" i="15" s="1"/>
  <c r="AB14" i="15"/>
  <c r="AB22" i="15" s="1"/>
  <c r="Y14" i="15"/>
  <c r="V14" i="15"/>
  <c r="V22" i="15" s="1"/>
  <c r="S14" i="15"/>
  <c r="P14" i="15"/>
  <c r="M14" i="15"/>
  <c r="J14" i="15"/>
  <c r="G14" i="15"/>
  <c r="D14" i="15"/>
  <c r="C40" i="15" l="1"/>
  <c r="D31" i="15"/>
  <c r="C23" i="15"/>
  <c r="C22" i="15"/>
  <c r="D33" i="15"/>
  <c r="D19" i="15"/>
  <c r="Y19" i="15"/>
  <c r="C38" i="15"/>
  <c r="AE19" i="15"/>
  <c r="AB19" i="15"/>
  <c r="Y19" i="14"/>
  <c r="C42" i="15" l="1"/>
  <c r="D29" i="15"/>
  <c r="C19" i="15"/>
  <c r="C36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<sst xmlns="http://schemas.openxmlformats.org/spreadsheetml/2006/main" count="247" uniqueCount="52">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</sst>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0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6" t="s">
        <v>43</v>
      </c>
      <c r="AC1" s="36"/>
      <c r="AD1" s="36"/>
      <c r="AE1" s="36"/>
      <c r="AF1" s="36"/>
      <c r="AG1" s="36"/>
    </row>
    <row r="2" spans="1:33" ht="32.25" customHeight="1" x14ac:dyDescent="0.25">
      <c r="AB2" s="37" t="s">
        <v>32</v>
      </c>
      <c r="AC2" s="37"/>
      <c r="AD2" s="37"/>
      <c r="AE2" s="37"/>
      <c r="AF2" s="37"/>
      <c r="AG2" s="37"/>
    </row>
    <row r="4" spans="1:33" x14ac:dyDescent="0.25">
      <c r="AB4" s="36" t="s">
        <v>33</v>
      </c>
      <c r="AC4" s="36"/>
      <c r="AD4" s="36"/>
      <c r="AE4" s="36"/>
      <c r="AF4" s="36"/>
      <c r="AG4" s="36"/>
    </row>
    <row r="6" spans="1:33" ht="95.25" customHeight="1" x14ac:dyDescent="0.25">
      <c r="AB6" s="40" t="s">
        <v>38</v>
      </c>
      <c r="AC6" s="40"/>
      <c r="AD6" s="40"/>
      <c r="AE6" s="40"/>
      <c r="AF6" s="40"/>
      <c r="AG6" s="40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6"/>
      <c r="AC7" s="36"/>
      <c r="AD7" s="36"/>
      <c r="AE7" s="36"/>
      <c r="AF7" s="36"/>
      <c r="AG7" s="36"/>
    </row>
    <row r="8" spans="1:33" ht="32.25" customHeight="1" x14ac:dyDescent="0.25">
      <c r="A8" s="41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5" t="s">
        <v>0</v>
      </c>
      <c r="B11" s="45" t="s">
        <v>1</v>
      </c>
      <c r="C11" s="45" t="s">
        <v>22</v>
      </c>
      <c r="D11" s="38" t="s">
        <v>17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6" customFormat="1" x14ac:dyDescent="0.25">
      <c r="A12" s="45"/>
      <c r="B12" s="45"/>
      <c r="C12" s="45"/>
      <c r="D12" s="38" t="s">
        <v>2</v>
      </c>
      <c r="E12" s="38"/>
      <c r="F12" s="38"/>
      <c r="G12" s="38" t="s">
        <v>3</v>
      </c>
      <c r="H12" s="38"/>
      <c r="I12" s="38"/>
      <c r="J12" s="38" t="s">
        <v>4</v>
      </c>
      <c r="K12" s="38"/>
      <c r="L12" s="38"/>
      <c r="M12" s="38" t="s">
        <v>5</v>
      </c>
      <c r="N12" s="38"/>
      <c r="O12" s="38"/>
      <c r="P12" s="38" t="s">
        <v>6</v>
      </c>
      <c r="Q12" s="38"/>
      <c r="R12" s="38"/>
      <c r="S12" s="39" t="s">
        <v>26</v>
      </c>
      <c r="T12" s="39"/>
      <c r="U12" s="39"/>
      <c r="V12" s="39" t="s">
        <v>27</v>
      </c>
      <c r="W12" s="39"/>
      <c r="X12" s="39"/>
      <c r="Y12" s="39" t="s">
        <v>28</v>
      </c>
      <c r="Z12" s="39"/>
      <c r="AA12" s="39"/>
      <c r="AB12" s="39" t="s">
        <v>29</v>
      </c>
      <c r="AC12" s="39"/>
      <c r="AD12" s="39"/>
      <c r="AE12" s="39" t="s">
        <v>30</v>
      </c>
      <c r="AF12" s="39"/>
      <c r="AG12" s="39"/>
    </row>
    <row r="13" spans="1:33" s="6" customFormat="1" ht="45" x14ac:dyDescent="0.25">
      <c r="A13" s="45"/>
      <c r="B13" s="45"/>
      <c r="C13" s="45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6" t="s">
        <v>18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8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43" t="s">
        <v>11</v>
      </c>
      <c r="B19" s="43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38" t="s">
        <v>12</v>
      </c>
      <c r="B20" s="38"/>
      <c r="C20" s="15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8"/>
    </row>
    <row r="21" spans="1:43" s="9" customFormat="1" ht="37.5" customHeight="1" outlineLevel="1" x14ac:dyDescent="0.25">
      <c r="A21" s="44" t="s">
        <v>10</v>
      </c>
      <c r="B21" s="44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44" t="s">
        <v>13</v>
      </c>
      <c r="B22" s="44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32" t="s">
        <v>40</v>
      </c>
      <c r="B23" s="33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34">
        <f>D31+D33</f>
        <v>55955.56</v>
      </c>
      <c r="E29" s="35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34">
        <f>E19+H19+K19+N19+Q19+T19+W19+Z19+AC19+AF19</f>
        <v>55955.56</v>
      </c>
      <c r="E31" s="34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34">
        <f>F22+I22+L22+O22+R22+U22+X22+AA22+AD22+AG22</f>
        <v>0</v>
      </c>
      <c r="E33" s="35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abSelected="1" zoomScale="59" zoomScaleNormal="59" zoomScaleSheetLayoutView="82" workbookViewId="0">
      <selection activeCell="AJ14" sqref="AJ14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6" t="s">
        <v>43</v>
      </c>
      <c r="AC1" s="36"/>
      <c r="AD1" s="36"/>
      <c r="AE1" s="36"/>
      <c r="AF1" s="36"/>
      <c r="AG1" s="36"/>
    </row>
    <row r="2" spans="1:33" ht="32.25" customHeight="1" x14ac:dyDescent="0.25">
      <c r="AB2" s="37" t="s">
        <v>32</v>
      </c>
      <c r="AC2" s="37"/>
      <c r="AD2" s="37"/>
      <c r="AE2" s="37"/>
      <c r="AF2" s="37"/>
      <c r="AG2" s="37"/>
    </row>
    <row r="4" spans="1:33" x14ac:dyDescent="0.25">
      <c r="AB4" s="36" t="s">
        <v>33</v>
      </c>
      <c r="AC4" s="36"/>
      <c r="AD4" s="36"/>
      <c r="AE4" s="36"/>
      <c r="AF4" s="36"/>
      <c r="AG4" s="36"/>
    </row>
    <row r="6" spans="1:33" ht="95.25" customHeight="1" x14ac:dyDescent="0.25">
      <c r="AB6" s="40" t="s">
        <v>38</v>
      </c>
      <c r="AC6" s="40"/>
      <c r="AD6" s="40"/>
      <c r="AE6" s="40"/>
      <c r="AF6" s="40"/>
      <c r="AG6" s="40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6"/>
      <c r="AC7" s="36"/>
      <c r="AD7" s="36"/>
      <c r="AE7" s="36"/>
      <c r="AF7" s="36"/>
      <c r="AG7" s="36"/>
    </row>
    <row r="8" spans="1:33" ht="32.25" customHeight="1" x14ac:dyDescent="0.25">
      <c r="A8" s="41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5" t="s">
        <v>0</v>
      </c>
      <c r="B11" s="45" t="s">
        <v>1</v>
      </c>
      <c r="C11" s="45" t="s">
        <v>22</v>
      </c>
      <c r="D11" s="38" t="s">
        <v>17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6" customFormat="1" x14ac:dyDescent="0.25">
      <c r="A12" s="45"/>
      <c r="B12" s="45"/>
      <c r="C12" s="45"/>
      <c r="D12" s="38" t="s">
        <v>2</v>
      </c>
      <c r="E12" s="38"/>
      <c r="F12" s="38"/>
      <c r="G12" s="38" t="s">
        <v>3</v>
      </c>
      <c r="H12" s="38"/>
      <c r="I12" s="38"/>
      <c r="J12" s="38" t="s">
        <v>4</v>
      </c>
      <c r="K12" s="38"/>
      <c r="L12" s="38"/>
      <c r="M12" s="38" t="s">
        <v>5</v>
      </c>
      <c r="N12" s="38"/>
      <c r="O12" s="38"/>
      <c r="P12" s="38" t="s">
        <v>6</v>
      </c>
      <c r="Q12" s="38"/>
      <c r="R12" s="38"/>
      <c r="S12" s="39" t="s">
        <v>26</v>
      </c>
      <c r="T12" s="39"/>
      <c r="U12" s="39"/>
      <c r="V12" s="39" t="s">
        <v>27</v>
      </c>
      <c r="W12" s="39"/>
      <c r="X12" s="39"/>
      <c r="Y12" s="39" t="s">
        <v>28</v>
      </c>
      <c r="Z12" s="39"/>
      <c r="AA12" s="39"/>
      <c r="AB12" s="39" t="s">
        <v>29</v>
      </c>
      <c r="AC12" s="39"/>
      <c r="AD12" s="39"/>
      <c r="AE12" s="39" t="s">
        <v>30</v>
      </c>
      <c r="AF12" s="39"/>
      <c r="AG12" s="39"/>
    </row>
    <row r="13" spans="1:33" s="6" customFormat="1" ht="45" x14ac:dyDescent="0.25">
      <c r="A13" s="45"/>
      <c r="B13" s="45"/>
      <c r="C13" s="45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16" t="s">
        <v>20</v>
      </c>
      <c r="AB13" s="28" t="s">
        <v>7</v>
      </c>
      <c r="AC13" s="16" t="s">
        <v>8</v>
      </c>
      <c r="AD13" s="16" t="s">
        <v>20</v>
      </c>
      <c r="AE13" s="28" t="s">
        <v>7</v>
      </c>
      <c r="AF13" s="16" t="s">
        <v>8</v>
      </c>
      <c r="AG13" s="16" t="s">
        <v>20</v>
      </c>
    </row>
    <row r="14" spans="1:33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11400</v>
      </c>
      <c r="AC14" s="17">
        <v>11400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</v>
      </c>
      <c r="AC15" s="17">
        <v>200.9</v>
      </c>
      <c r="AD15" s="17">
        <v>0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29" t="s">
        <v>47</v>
      </c>
      <c r="B16" s="2" t="s">
        <v>14</v>
      </c>
      <c r="C16" s="27" t="s">
        <v>24</v>
      </c>
      <c r="D16" s="46" t="s">
        <v>18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8"/>
    </row>
    <row r="17" spans="1:43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4049</v>
      </c>
      <c r="AC18" s="4">
        <v>4049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43" t="s">
        <v>11</v>
      </c>
      <c r="B19" s="43"/>
      <c r="C19" s="8">
        <f>D19+G19+J19+M19+P19+S19+V19+Y19+AB19+AE19</f>
        <v>66915.600000000006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15649.9</v>
      </c>
      <c r="AC19" s="8">
        <f t="shared" si="7"/>
        <v>15649.9</v>
      </c>
      <c r="AD19" s="8">
        <f t="shared" si="7"/>
        <v>0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38" t="s">
        <v>12</v>
      </c>
      <c r="B20" s="38"/>
      <c r="C20" s="27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8"/>
    </row>
    <row r="21" spans="1:43" s="9" customFormat="1" ht="37.5" customHeight="1" outlineLevel="1" x14ac:dyDescent="0.25">
      <c r="A21" s="44" t="s">
        <v>10</v>
      </c>
      <c r="B21" s="44"/>
      <c r="C21" s="12">
        <f>D21+G21+J21+M21+P21+S21+V21+Y21+AB21+AE21</f>
        <v>8658.9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</v>
      </c>
      <c r="AC21" s="17">
        <f>AC15+AC17</f>
        <v>200.9</v>
      </c>
      <c r="AD21" s="17">
        <f t="shared" ref="AD21:AG21" si="13">AD15+AD17+AD18</f>
        <v>0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4" t="s">
        <v>13</v>
      </c>
      <c r="B22" s="44"/>
      <c r="C22" s="12">
        <f>D22+G22+J22+M22+P22+S22+V22+Y22+AB22+AE22</f>
        <v>47540.7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11400</v>
      </c>
      <c r="AC22" s="17">
        <f t="shared" si="14"/>
        <v>11400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32" t="s">
        <v>40</v>
      </c>
      <c r="B23" s="33"/>
      <c r="C23" s="12">
        <f>Y23+AB23+AE23</f>
        <v>10716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4049</v>
      </c>
      <c r="AC23" s="17">
        <f t="shared" si="15"/>
        <v>4049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31"/>
    </row>
    <row r="29" spans="1:43" hidden="1" x14ac:dyDescent="0.25">
      <c r="C29" s="23" t="s">
        <v>35</v>
      </c>
      <c r="D29" s="34">
        <f>D31+D33</f>
        <v>66873.399999999994</v>
      </c>
      <c r="E29" s="35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34">
        <f>E19+H19+K19+N19+Q19+T19+W19+Z19+AC19+AF19</f>
        <v>66873.399999999994</v>
      </c>
      <c r="E31" s="34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34">
        <f>F22+I22+L22+O22+R22+U22+X22+AA22+AD22+AG22</f>
        <v>0</v>
      </c>
      <c r="E33" s="35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66915.600000000006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66873.399999999994</v>
      </c>
    </row>
    <row r="40" spans="2:5" x14ac:dyDescent="0.25">
      <c r="B40" s="26" t="s">
        <v>37</v>
      </c>
      <c r="C40" s="20">
        <f>F19+I19+L19+O19+R19+U19+X19+AA19+AD19+AG19</f>
        <v>42.2</v>
      </c>
    </row>
    <row r="42" spans="2:5" x14ac:dyDescent="0.25">
      <c r="C42" s="25">
        <f>C38+C40</f>
        <v>66915.599999999991</v>
      </c>
    </row>
  </sheetData>
  <mergeCells count="31">
    <mergeCell ref="A8:AG8"/>
    <mergeCell ref="AB1:AG1"/>
    <mergeCell ref="AB2:AG2"/>
    <mergeCell ref="AB4:AG4"/>
    <mergeCell ref="AB6:AG6"/>
    <mergeCell ref="AB7:AG7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D31:E31"/>
    <mergeCell ref="D33:E33"/>
    <mergeCell ref="A20:B20"/>
    <mergeCell ref="D20:AG20"/>
    <mergeCell ref="A21:B21"/>
    <mergeCell ref="A22:B22"/>
    <mergeCell ref="A23:B23"/>
    <mergeCell ref="D29:E29"/>
    <mergeCell ref="A28:AG28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02.06.2024</vt:lpstr>
      <vt:lpstr>'02.06.2024'!Заголовки_для_печати</vt:lpstr>
      <vt:lpstr>Лист1!Заголовки_для_печати</vt:lpstr>
      <vt:lpstr>'02.06.2024'!Область_печати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2024-06-28T07:11:03Z</cp:lastPrinted>
  <dcterms:created xsi:type="dcterms:W3CDTF">2015-09-07T12:17:59Z</dcterms:created>
  <dcterms:modified xsi:type="dcterms:W3CDTF">2024-06-28T07:11:46Z</dcterms:modified>
</cp:coreProperties>
</file>